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<sst xmlns="http://schemas.openxmlformats.org/spreadsheetml/2006/main" count="51" uniqueCount="41">
  <si>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
CONDICIONADO SPLIT COM ATÉ 5 METROS DE
TUBULAÇÃO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</si>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</sst>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527.0</v>
      </c>
      <c r="F8" s="31">
        <v>1.0</v>
      </c>
      <c r="G8" s="32">
        <f>F8*E8</f>
        <v>527</v>
      </c>
      <c r="H8" s="33">
        <v>1.0</v>
      </c>
      <c r="I8" s="32">
        <f>G8*H8</f>
        <v>527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527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720.8606061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720.8606061</v>
      </c>
      <c r="D25" s="63">
        <v>0.1</v>
      </c>
      <c r="E25" s="62">
        <f t="shared" ref="E25:E26" si="1">C25*D25</f>
        <v>72.08606061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792.9466667</v>
      </c>
      <c r="D26" s="63">
        <v>0.2</v>
      </c>
      <c r="E26" s="62">
        <f t="shared" si="1"/>
        <v>158.5893333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1084.37151</v>
      </c>
      <c r="D29" s="63">
        <v>0.0165</v>
      </c>
      <c r="E29" s="62">
        <f t="shared" ref="E29:E31" si="3">C29*D29</f>
        <v>17.89212991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1084.37151</v>
      </c>
      <c r="D30" s="63">
        <v>0.076</v>
      </c>
      <c r="E30" s="62">
        <f t="shared" si="3"/>
        <v>82.41223476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1084.37151</v>
      </c>
      <c r="D31" s="63">
        <v>0.03</v>
      </c>
      <c r="E31" s="62">
        <f t="shared" si="3"/>
        <v>32.5311453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132.83551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853.696116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9.5" customHeight="1">
      <c r="A35" s="34" t="s">
        <v>39</v>
      </c>
      <c r="B35" s="2"/>
      <c r="C35" s="2"/>
      <c r="D35" s="2"/>
      <c r="E35" s="2"/>
      <c r="F35" s="2"/>
      <c r="G35" s="2"/>
      <c r="H35" s="3"/>
      <c r="I35" s="70">
        <v>123.0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0" customHeight="1">
      <c r="A36" s="34" t="s">
        <v>40</v>
      </c>
      <c r="B36" s="2"/>
      <c r="C36" s="2"/>
      <c r="D36" s="2"/>
      <c r="E36" s="2"/>
      <c r="F36" s="2"/>
      <c r="G36" s="2"/>
      <c r="H36" s="3"/>
      <c r="I36" s="35">
        <f>I34*I35</f>
        <v>105004.6223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