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<sst xmlns="http://schemas.openxmlformats.org/spreadsheetml/2006/main" count="51" uniqueCount="41">
  <si>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INSTALAÇÃO DE APARELHOS DE AR
CONDICIONADO SPLIT COM ATÉ 5 METROS DE
TUBULAÇÃO, DE 30.000 BTUS A 60.000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</si>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</sst>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2" fontId="1" numFmtId="0" xfId="0" applyAlignment="1" applyBorder="1" applyFont="1">
      <alignment horizontal="center" shrinkToFit="0" vertical="center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readingOrder="0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left" readingOrder="0" shrinkToFit="0" vertical="center" wrapText="0"/>
    </xf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5.71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24" t="s">
        <v>12</v>
      </c>
      <c r="B7" s="2"/>
      <c r="C7" s="3"/>
      <c r="D7" s="25" t="s">
        <v>13</v>
      </c>
      <c r="E7" s="25" t="s">
        <v>14</v>
      </c>
      <c r="F7" s="25" t="s">
        <v>3</v>
      </c>
      <c r="G7" s="26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7" t="s">
        <v>16</v>
      </c>
      <c r="B8" s="28"/>
      <c r="C8" s="29"/>
      <c r="D8" s="30" t="s">
        <v>13</v>
      </c>
      <c r="E8" s="31">
        <v>984.0</v>
      </c>
      <c r="F8" s="32">
        <v>1.0</v>
      </c>
      <c r="G8" s="33">
        <f>F8*E8</f>
        <v>984</v>
      </c>
      <c r="H8" s="34">
        <v>1.0</v>
      </c>
      <c r="I8" s="33">
        <f>G8*H8</f>
        <v>984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5" t="s">
        <v>11</v>
      </c>
      <c r="B9" s="2"/>
      <c r="C9" s="2"/>
      <c r="D9" s="2"/>
      <c r="E9" s="2"/>
      <c r="F9" s="2"/>
      <c r="G9" s="2"/>
      <c r="H9" s="3"/>
      <c r="I9" s="36">
        <f>SUM(I8)</f>
        <v>984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7"/>
      <c r="B10" s="37"/>
      <c r="C10" s="37"/>
      <c r="D10" s="37"/>
      <c r="E10" s="37"/>
      <c r="F10" s="37"/>
      <c r="G10" s="38"/>
      <c r="H10" s="37"/>
      <c r="I10" s="3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24" t="s">
        <v>17</v>
      </c>
      <c r="B11" s="40"/>
      <c r="C11" s="40"/>
      <c r="D11" s="40"/>
      <c r="E11" s="40"/>
      <c r="F11" s="40"/>
      <c r="G11" s="41"/>
      <c r="H11" s="42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3" t="s">
        <v>19</v>
      </c>
      <c r="B12" s="44"/>
      <c r="C12" s="44"/>
      <c r="D12" s="44"/>
      <c r="E12" s="44"/>
      <c r="F12" s="45">
        <v>20.0</v>
      </c>
      <c r="G12" s="46" t="s">
        <v>20</v>
      </c>
      <c r="H12" s="33">
        <f>6.01/G13</f>
        <v>0.5463636364</v>
      </c>
      <c r="I12" s="47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3" t="s">
        <v>21</v>
      </c>
      <c r="B13" s="48"/>
      <c r="C13" s="48"/>
      <c r="D13" s="48"/>
      <c r="E13" s="48"/>
      <c r="F13" s="49"/>
      <c r="G13" s="50">
        <v>11.0</v>
      </c>
      <c r="H13" s="51">
        <v>0.2</v>
      </c>
      <c r="I13" s="47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5" t="s">
        <v>11</v>
      </c>
      <c r="B14" s="2"/>
      <c r="C14" s="2"/>
      <c r="D14" s="2"/>
      <c r="E14" s="2"/>
      <c r="F14" s="2"/>
      <c r="G14" s="2"/>
      <c r="H14" s="3"/>
      <c r="I14" s="36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2"/>
      <c r="B15" s="52"/>
      <c r="C15" s="52"/>
      <c r="D15" s="52"/>
      <c r="E15" s="52"/>
      <c r="F15" s="52"/>
      <c r="G15" s="52"/>
      <c r="H15" s="52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24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3"/>
      <c r="B17" s="53"/>
      <c r="C17" s="53"/>
      <c r="D17" s="53"/>
      <c r="E17" s="53"/>
      <c r="F17" s="54" t="s">
        <v>23</v>
      </c>
      <c r="G17" s="47" t="s">
        <v>24</v>
      </c>
      <c r="H17" s="55" t="s">
        <v>7</v>
      </c>
      <c r="I17" s="3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7" t="s">
        <v>25</v>
      </c>
      <c r="B18" s="28"/>
      <c r="C18" s="28"/>
      <c r="D18" s="28"/>
      <c r="E18" s="56">
        <v>100000.0</v>
      </c>
      <c r="F18" s="57">
        <v>120.0</v>
      </c>
      <c r="G18" s="54">
        <f>E18/F18</f>
        <v>833.3333333</v>
      </c>
      <c r="H18" s="58">
        <v>0.01</v>
      </c>
      <c r="I18" s="33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5" t="s">
        <v>11</v>
      </c>
      <c r="B19" s="2"/>
      <c r="C19" s="2"/>
      <c r="D19" s="2"/>
      <c r="E19" s="2"/>
      <c r="F19" s="2"/>
      <c r="G19" s="2"/>
      <c r="H19" s="3"/>
      <c r="I19" s="36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7"/>
      <c r="B20" s="37"/>
      <c r="C20" s="37"/>
      <c r="D20" s="37"/>
      <c r="E20" s="37"/>
      <c r="F20" s="37"/>
      <c r="G20" s="38"/>
      <c r="H20" s="37"/>
      <c r="I20" s="3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5" t="s">
        <v>26</v>
      </c>
      <c r="B21" s="2"/>
      <c r="C21" s="2"/>
      <c r="D21" s="2"/>
      <c r="E21" s="2"/>
      <c r="F21" s="2"/>
      <c r="G21" s="2"/>
      <c r="H21" s="3"/>
      <c r="I21" s="36">
        <f>SUM(I5,I9,I14,I19)</f>
        <v>1177.860606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9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60"/>
      <c r="B24" s="3"/>
      <c r="C24" s="61" t="s">
        <v>28</v>
      </c>
      <c r="D24" s="62" t="s">
        <v>29</v>
      </c>
      <c r="E24" s="62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60" t="s">
        <v>31</v>
      </c>
      <c r="B25" s="3"/>
      <c r="C25" s="63">
        <f>I21</f>
        <v>1177.860606</v>
      </c>
      <c r="D25" s="64">
        <v>0.1</v>
      </c>
      <c r="E25" s="63">
        <f t="shared" ref="E25:E26" si="1">C25*D25</f>
        <v>117.7860606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60" t="s">
        <v>32</v>
      </c>
      <c r="B26" s="3"/>
      <c r="C26" s="63">
        <f>I21+E25</f>
        <v>1295.646667</v>
      </c>
      <c r="D26" s="64">
        <v>0.2</v>
      </c>
      <c r="E26" s="63">
        <f t="shared" si="1"/>
        <v>259.1293333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60"/>
      <c r="B27" s="65"/>
      <c r="C27" s="66"/>
      <c r="D27" s="66"/>
      <c r="E27" s="67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60" t="s">
        <v>34</v>
      </c>
      <c r="B29" s="3"/>
      <c r="C29" s="68">
        <f t="shared" ref="C29:C31" si="2">($C$26+$E$26)/((100-12.25)/100)</f>
        <v>1771.824501</v>
      </c>
      <c r="D29" s="64">
        <v>0.0165</v>
      </c>
      <c r="E29" s="63">
        <f t="shared" ref="E29:E31" si="3">C29*D29</f>
        <v>29.23510427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60" t="s">
        <v>35</v>
      </c>
      <c r="B30" s="3"/>
      <c r="C30" s="68">
        <f t="shared" si="2"/>
        <v>1771.824501</v>
      </c>
      <c r="D30" s="64">
        <v>0.076</v>
      </c>
      <c r="E30" s="63">
        <f t="shared" si="3"/>
        <v>134.6586621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60" t="s">
        <v>36</v>
      </c>
      <c r="B31" s="3"/>
      <c r="C31" s="68">
        <f t="shared" si="2"/>
        <v>1771.824501</v>
      </c>
      <c r="D31" s="64">
        <v>0.03</v>
      </c>
      <c r="E31" s="63">
        <f t="shared" si="3"/>
        <v>53.15473504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9">
        <f t="shared" ref="D32:E32" si="4">SUM(D29:D31)</f>
        <v>0.1225</v>
      </c>
      <c r="E32" s="70">
        <f t="shared" si="4"/>
        <v>217.0485014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71" t="s">
        <v>38</v>
      </c>
      <c r="B34" s="2"/>
      <c r="C34" s="2"/>
      <c r="D34" s="2"/>
      <c r="E34" s="2"/>
      <c r="F34" s="2"/>
      <c r="G34" s="2"/>
      <c r="H34" s="3"/>
      <c r="I34" s="36">
        <f>I21+E32</f>
        <v>1394.909107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7.25" customHeight="1">
      <c r="A35" s="35" t="s">
        <v>39</v>
      </c>
      <c r="B35" s="2"/>
      <c r="C35" s="2"/>
      <c r="D35" s="2"/>
      <c r="E35" s="2"/>
      <c r="F35" s="2"/>
      <c r="G35" s="2"/>
      <c r="H35" s="3"/>
      <c r="I35" s="72">
        <v>61.0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75" customHeight="1">
      <c r="A36" s="35" t="s">
        <v>40</v>
      </c>
      <c r="B36" s="2"/>
      <c r="C36" s="2"/>
      <c r="D36" s="2"/>
      <c r="E36" s="2"/>
      <c r="F36" s="2"/>
      <c r="G36" s="2"/>
      <c r="H36" s="3"/>
      <c r="I36" s="36">
        <f>I34*I35</f>
        <v>85089.45556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