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 DESRATIZAÇÃO DESINSETIZAÇÃO" sheetId="1" r:id="rId4"/>
    <sheet state="visible" name="LIMPEZA E DESINFECÇÃO DE RESERV" sheetId="2" r:id="rId5"/>
    <sheet state="visible" name="BDI" sheetId="3" r:id="rId6"/>
  </sheets>
  <definedNames/>
  <calcPr/>
  <extLst>
    <ext uri="GoogleSheetsCustomDataVersion2">
      <go:sheetsCustomData xmlns:go="http://customooxmlschemas.google.com/" r:id="rId7" roundtripDataChecksum="ipm/tljzNQ6zzyPlRcLz+bn9bNHJSUWMtQolSmKevVI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1">
      <text>
        <t xml:space="preserve">======
ID#AAAAM6gfWCE
Clauber Bridi    (2021-06-25 13:00:57)
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</text>
    </comment>
    <comment authorId="0" ref="E9">
      <text>
        <t xml:space="preserve">======
ID#AAAAM6gfWCA
Clauber Bridi    (2021-06-25 13:00:57)
Informar o valor anual da taxa financeira, em percentual. Admite-se utilizar a SELIC</t>
      </text>
    </comment>
    <comment authorId="0" ref="C7">
      <text>
        <t xml:space="preserve">======
ID#AAAAM6gfWB8
Clauber Bridi    (2021-06-25 13:00:57)
Informar o % de Seguros, Riscos e Garantia estimado</t>
      </text>
    </comment>
    <comment authorId="0" ref="C6">
      <text>
        <t xml:space="preserve">======
ID#AAAAM6gfWB4
Clauber Bridi    (2021-06-25 13:00:57)
Informar o % de Administração Central estimado</t>
      </text>
    </comment>
    <comment authorId="0" ref="E10">
      <text>
        <t xml:space="preserve">======
ID#AAAAM6gfWB0
Clauber Bridi    (2021-06-25 13:00:57)
Informar a média de dias úteis entre data de pagamento prevista no contrato e a data final do período de adimplemento da parcela</t>
      </text>
    </comment>
    <comment authorId="0" ref="C8">
      <text>
        <t xml:space="preserve">======
ID#AAAAM6gfWBw
Clauber Bridi    (2021-06-25 13:00:57)
Informar o % de Lucro estimado</t>
      </text>
    </comment>
    <comment authorId="0" ref="C10">
      <text>
        <t xml:space="preserve">======
ID#AAAAM6gfWBs
Clauber Bridi    (2021-06-25 13:00:57)
Informar o percentual de ISS, de acordo com a legislação tributária do município onde serão prestados os serviços. De 2% até o limite de 5%.</t>
      </text>
    </comment>
  </commentList>
  <extLst>
    <ext uri="GoogleSheetsCustomDataVersion2">
      <go:sheetsCustomData xmlns:go="http://customooxmlschemas.google.com/" r:id="rId1" roundtripDataSignature="AMtx7mgYtXrsNyyWGKvOjZ3MY1OGprZBfA=="/>
    </ext>
  </extLst>
</comments>
</file>

<file path=xl/sharedStrings.xml><?xml version="1.0" encoding="utf-8"?>
<sst xmlns="http://schemas.openxmlformats.org/spreadsheetml/2006/main" count="115" uniqueCount="56">
  <si>
    <t>PLANILHA DE CUSTOS</t>
  </si>
  <si>
    <t>ITEM 1 - DESRATIZAÇÃO DESINSETIZAÇÃO</t>
  </si>
  <si>
    <t>ORÇAMENTO SINTÉTICO</t>
  </si>
  <si>
    <t>DESCRIÇÃO DO ITEM</t>
  </si>
  <si>
    <t>CUSTO (R$/MÊS)</t>
  </si>
  <si>
    <t>%</t>
  </si>
  <si>
    <t xml:space="preserve">PREÇO TOTAL ANO </t>
  </si>
  <si>
    <t>Fator de Utilização (FU)</t>
  </si>
  <si>
    <t>1- PESSOAL E ENCARGOS</t>
  </si>
  <si>
    <t>DESCRIÇÃO</t>
  </si>
  <si>
    <t>QUANTIDADE</t>
  </si>
  <si>
    <t>CUSTO UNITÁRIO</t>
  </si>
  <si>
    <t>TOTAL</t>
  </si>
  <si>
    <t>Custo de pessoal e encargos</t>
  </si>
  <si>
    <t>Fator de utilização</t>
  </si>
  <si>
    <t>2- INSUMOS E EPIs</t>
  </si>
  <si>
    <t>Insunos e EPIs</t>
  </si>
  <si>
    <t>3- DESLOCAMENTO</t>
  </si>
  <si>
    <t>Deslocamento (4*156 km)</t>
  </si>
  <si>
    <t>CUSTO TOTAL MENSAL COM DESPESAS OPERACIONAIS (R$/mês)</t>
  </si>
  <si>
    <t>4- BENEFÍCIOS E DESPESAS INDIRETAS (BDI)</t>
  </si>
  <si>
    <t>UNIDADE</t>
  </si>
  <si>
    <t>SUBTOTAL</t>
  </si>
  <si>
    <t>Benefícios e despesas indiretas</t>
  </si>
  <si>
    <t>CUSTO COM BDI</t>
  </si>
  <si>
    <t>PREÇO TOTAL (R$/ANO)</t>
  </si>
  <si>
    <t>QTDE VISITAS</t>
  </si>
  <si>
    <t>ÁREA TOTAL</t>
  </si>
  <si>
    <t>ÁREA TOTAL (m²/ANO)</t>
  </si>
  <si>
    <t>PREÇO POR M²</t>
  </si>
  <si>
    <t>R$/m²</t>
  </si>
  <si>
    <t>PREÇO POR ITEM</t>
  </si>
  <si>
    <t>* O DESLOCAMENTO PARA LIMPEZA E DESINFECÇÃO DE RESERVATÓRIOS ESTÁ INCLUSO NOS CUSTOS DE DESINSETIZAÇÃO, POR ISSO DEVE PERMANECER ZERADO.</t>
  </si>
  <si>
    <t>ITEM 2 - LIMPEZA E DESINFECÇÃO DE RESERVATÓRIOS DE ÁGUA</t>
  </si>
  <si>
    <t>R$/UN</t>
  </si>
  <si>
    <t>2. Composição do BDI - Benefícios e Despesas Indiretas</t>
  </si>
  <si>
    <t>Referência estudo TCE</t>
  </si>
  <si>
    <t>1° Quartil</t>
  </si>
  <si>
    <t>Médio</t>
  </si>
  <si>
    <t>3° Quartil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</si>
  <si>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</si>
  <si>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</si>
  <si>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</si>
  <si>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</si>
  <si>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</si>
  <si>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</si>
  <si>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</si>
  <si>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</si>
  <si>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</si>
  <si>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</si>
  <si>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</si>
  <si>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</si>
  <si>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Tributos - PIS/COFINS</t>
  </si>
  <si>
    <t>Fórmula para o cálculo do BDI:</t>
  </si>
  <si>
    <t>{[(1+AC+SRG) x (1+L) x (1+DF)] / (1-T)} -1</t>
  </si>
  <si>
    <t>Resultado do cálculo do BDI: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</si>
</sst>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-&quot;R$&quot;\ * #,##0.00_-;\-&quot;R$&quot;\ * #,##0.00_-;_-&quot;R$&quot;\ * &quot;-&quot;??_-;_-@"/>
    <numFmt numFmtId="165" formatCode="_-&quot;R$&quot;\ * #,##0.00_-;\-&quot;R$&quot;\ * #,##0.00_-;_-&quot;R$&quot;\ * &quot;-&quot;??.00_-;_-@"/>
  </numFmts>
  <fonts count="14">
    <font>
      <sz val="11.0"/>
      <color theme="1"/>
      <name val="Arial"/>
      <scheme val="minor"/>
    </font>
    <font>
      <b/>
      <sz val="14.0"/>
      <color theme="1"/>
      <name val="Arial"/>
    </font>
    <font/>
    <font>
      <sz val="10.0"/>
      <color theme="1"/>
      <name val="Times New Roman"/>
    </font>
    <font>
      <b/>
      <sz val="10.0"/>
      <color theme="1"/>
      <name val="Arial"/>
    </font>
    <font>
      <sz val="10.0"/>
      <color theme="1"/>
      <name val="Arial"/>
    </font>
    <font>
      <b/>
      <color rgb="FF000000"/>
      <name val="Arial"/>
    </font>
    <font>
      <sz val="10.0"/>
      <color rgb="FF000000"/>
      <name val="Arial"/>
    </font>
    <font>
      <sz val="10.0"/>
      <color rgb="FF000000"/>
      <name val="Times New Roman"/>
    </font>
    <font>
      <b/>
      <sz val="10.0"/>
      <color rgb="FF000000"/>
      <name val="Arial"/>
    </font>
    <font>
      <sz val="11.0"/>
      <color theme="1"/>
      <name val="Arial"/>
    </font>
    <font>
      <b/>
      <sz val="12.0"/>
      <color theme="1"/>
      <name val="Arial"/>
    </font>
    <font>
      <sz val="11.0"/>
      <color theme="1"/>
      <name val="Calibri"/>
    </font>
    <font>
      <b/>
      <sz val="11.0"/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65">
    <border/>
    <border>
      <left/>
      <top/>
      <bottom/>
    </border>
    <border>
      <top/>
      <bottom/>
    </border>
    <border>
      <left/>
      <right/>
      <top/>
      <bottom/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</border>
    <border>
      <left/>
      <right/>
      <top style="thin">
        <color rgb="FF000000"/>
      </top>
    </border>
    <border>
      <left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/>
      <top/>
      <bottom/>
    </border>
    <border>
      <left style="thin">
        <color rgb="FF000000"/>
      </left>
      <right/>
      <top style="thin">
        <color rgb="FF000000"/>
      </top>
      <bottom/>
    </border>
    <border>
      <left/>
      <right/>
      <top style="thin">
        <color rgb="FF000000"/>
      </top>
      <bottom/>
    </border>
    <border>
      <left/>
      <right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rgb="FF000000"/>
      </right>
      <top/>
      <bottom/>
    </border>
    <border>
      <bottom/>
    </border>
    <border>
      <right/>
      <bottom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right/>
      <top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/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/>
    </border>
    <border>
      <left/>
      <right/>
    </border>
    <border>
      <left/>
    </border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173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2" fontId="3" numFmtId="0" xfId="0" applyBorder="1" applyFont="1"/>
    <xf borderId="0" fillId="0" fontId="3" numFmtId="0" xfId="0" applyFont="1"/>
    <xf borderId="1" fillId="2" fontId="4" numFmtId="0" xfId="0" applyAlignment="1" applyBorder="1" applyFont="1">
      <alignment horizontal="center"/>
    </xf>
    <xf borderId="3" fillId="2" fontId="4" numFmtId="0" xfId="0" applyAlignment="1" applyBorder="1" applyFont="1">
      <alignment horizontal="center"/>
    </xf>
    <xf borderId="3" fillId="2" fontId="4" numFmtId="0" xfId="0" applyBorder="1" applyFont="1"/>
    <xf borderId="1" fillId="2" fontId="4" numFmtId="0" xfId="0" applyAlignment="1" applyBorder="1" applyFont="1">
      <alignment horizontal="center" shrinkToFit="0" wrapText="1"/>
    </xf>
    <xf borderId="4" fillId="2" fontId="4" numFmtId="0" xfId="0" applyAlignment="1" applyBorder="1" applyFont="1">
      <alignment horizontal="center"/>
    </xf>
    <xf borderId="5" fillId="2" fontId="4" numFmtId="0" xfId="0" applyAlignment="1" applyBorder="1" applyFont="1">
      <alignment horizontal="center"/>
    </xf>
    <xf borderId="5" fillId="2" fontId="3" numFmtId="0" xfId="0" applyBorder="1" applyFont="1"/>
    <xf borderId="6" fillId="2" fontId="4" numFmtId="0" xfId="0" applyAlignment="1" applyBorder="1" applyFont="1">
      <alignment horizontal="center"/>
    </xf>
    <xf borderId="7" fillId="2" fontId="4" numFmtId="0" xfId="0" applyAlignment="1" applyBorder="1" applyFont="1">
      <alignment horizontal="center"/>
    </xf>
    <xf borderId="8" fillId="2" fontId="4" numFmtId="0" xfId="0" applyAlignment="1" applyBorder="1" applyFont="1">
      <alignment horizontal="left"/>
    </xf>
    <xf borderId="9" fillId="2" fontId="4" numFmtId="0" xfId="0" applyAlignment="1" applyBorder="1" applyFont="1">
      <alignment horizontal="center"/>
    </xf>
    <xf borderId="10" fillId="2" fontId="4" numFmtId="0" xfId="0" applyAlignment="1" applyBorder="1" applyFont="1">
      <alignment horizontal="center"/>
    </xf>
    <xf borderId="11" fillId="2" fontId="4" numFmtId="164" xfId="0" applyBorder="1" applyFont="1" applyNumberFormat="1"/>
    <xf borderId="12" fillId="2" fontId="4" numFmtId="10" xfId="0" applyAlignment="1" applyBorder="1" applyFont="1" applyNumberFormat="1">
      <alignment horizontal="center"/>
    </xf>
    <xf borderId="3" fillId="2" fontId="3" numFmtId="164" xfId="0" applyBorder="1" applyFont="1" applyNumberFormat="1"/>
    <xf borderId="13" fillId="2" fontId="4" numFmtId="0" xfId="0" applyAlignment="1" applyBorder="1" applyFont="1">
      <alignment horizontal="left"/>
    </xf>
    <xf borderId="14" fillId="2" fontId="4" numFmtId="0" xfId="0" applyAlignment="1" applyBorder="1" applyFont="1">
      <alignment horizontal="center"/>
    </xf>
    <xf borderId="15" fillId="2" fontId="4" numFmtId="9" xfId="0" applyAlignment="1" applyBorder="1" applyFont="1" applyNumberFormat="1">
      <alignment horizontal="center"/>
    </xf>
    <xf borderId="16" fillId="2" fontId="4" numFmtId="164" xfId="0" applyBorder="1" applyFont="1" applyNumberFormat="1"/>
    <xf borderId="17" fillId="2" fontId="3" numFmtId="0" xfId="0" applyBorder="1" applyFont="1"/>
    <xf borderId="18" fillId="2" fontId="4" numFmtId="0" xfId="0" applyAlignment="1" applyBorder="1" applyFont="1">
      <alignment horizontal="left"/>
    </xf>
    <xf borderId="19" fillId="2" fontId="4" numFmtId="0" xfId="0" applyAlignment="1" applyBorder="1" applyFont="1">
      <alignment horizontal="center"/>
    </xf>
    <xf borderId="20" fillId="2" fontId="4" numFmtId="9" xfId="0" applyAlignment="1" applyBorder="1" applyFont="1" applyNumberFormat="1">
      <alignment horizontal="center"/>
    </xf>
    <xf borderId="21" fillId="2" fontId="4" numFmtId="164" xfId="0" applyBorder="1" applyFont="1" applyNumberFormat="1"/>
    <xf borderId="4" fillId="2" fontId="4" numFmtId="0" xfId="0" applyAlignment="1" applyBorder="1" applyFont="1">
      <alignment horizontal="left"/>
    </xf>
    <xf borderId="22" fillId="2" fontId="4" numFmtId="0" xfId="0" applyAlignment="1" applyBorder="1" applyFont="1">
      <alignment horizontal="center"/>
    </xf>
    <xf borderId="23" fillId="2" fontId="4" numFmtId="164" xfId="0" applyBorder="1" applyFont="1" applyNumberFormat="1"/>
    <xf borderId="7" fillId="2" fontId="4" numFmtId="10" xfId="0" applyAlignment="1" applyBorder="1" applyFont="1" applyNumberFormat="1">
      <alignment horizontal="center"/>
    </xf>
    <xf borderId="11" fillId="2" fontId="4" numFmtId="0" xfId="0" applyAlignment="1" applyBorder="1" applyFont="1">
      <alignment horizontal="left"/>
    </xf>
    <xf borderId="11" fillId="2" fontId="4" numFmtId="10" xfId="0" applyAlignment="1" applyBorder="1" applyFont="1" applyNumberFormat="1">
      <alignment horizontal="center"/>
    </xf>
    <xf borderId="1" fillId="2" fontId="4" numFmtId="0" xfId="0" applyAlignment="1" applyBorder="1" applyFont="1">
      <alignment horizontal="left" shrinkToFit="0" wrapText="1"/>
    </xf>
    <xf borderId="3" fillId="2" fontId="5" numFmtId="0" xfId="0" applyAlignment="1" applyBorder="1" applyFont="1">
      <alignment horizontal="left"/>
    </xf>
    <xf borderId="24" fillId="2" fontId="4" numFmtId="0" xfId="0" applyBorder="1" applyFont="1"/>
    <xf borderId="23" fillId="2" fontId="4" numFmtId="0" xfId="0" applyAlignment="1" applyBorder="1" applyFont="1">
      <alignment horizontal="center"/>
    </xf>
    <xf borderId="12" fillId="2" fontId="5" numFmtId="0" xfId="0" applyBorder="1" applyFont="1"/>
    <xf borderId="12" fillId="2" fontId="5" numFmtId="0" xfId="0" applyAlignment="1" applyBorder="1" applyFont="1">
      <alignment horizontal="center"/>
    </xf>
    <xf borderId="12" fillId="2" fontId="5" numFmtId="3" xfId="0" applyAlignment="1" applyBorder="1" applyFont="1" applyNumberFormat="1">
      <alignment horizontal="center"/>
    </xf>
    <xf borderId="12" fillId="2" fontId="5" numFmtId="164" xfId="0" applyAlignment="1" applyBorder="1" applyFont="1" applyNumberFormat="1">
      <alignment horizontal="left"/>
    </xf>
    <xf borderId="25" fillId="2" fontId="5" numFmtId="0" xfId="0" applyAlignment="1" applyBorder="1" applyFont="1">
      <alignment horizontal="left"/>
    </xf>
    <xf borderId="1" fillId="2" fontId="5" numFmtId="164" xfId="0" applyAlignment="1" applyBorder="1" applyFont="1" applyNumberFormat="1">
      <alignment horizontal="left"/>
    </xf>
    <xf borderId="11" fillId="2" fontId="5" numFmtId="2" xfId="0" applyAlignment="1" applyBorder="1" applyFont="1" applyNumberFormat="1">
      <alignment horizontal="center"/>
    </xf>
    <xf borderId="11" fillId="2" fontId="4" numFmtId="164" xfId="0" applyAlignment="1" applyBorder="1" applyFont="1" applyNumberFormat="1">
      <alignment horizontal="left"/>
    </xf>
    <xf borderId="0" fillId="3" fontId="6" numFmtId="0" xfId="0" applyAlignment="1" applyFill="1" applyFont="1">
      <alignment horizontal="left"/>
    </xf>
    <xf borderId="2" fillId="2" fontId="4" numFmtId="0" xfId="0" applyAlignment="1" applyBorder="1" applyFont="1">
      <alignment horizontal="left" shrinkToFit="0" wrapText="1"/>
    </xf>
    <xf borderId="26" fillId="2" fontId="4" numFmtId="0" xfId="0" applyAlignment="1" applyBorder="1" applyFont="1">
      <alignment horizontal="left" shrinkToFit="0" wrapText="1"/>
    </xf>
    <xf borderId="27" fillId="2" fontId="4" numFmtId="0" xfId="0" applyAlignment="1" applyBorder="1" applyFont="1">
      <alignment horizontal="left" shrinkToFit="0" wrapText="1"/>
    </xf>
    <xf borderId="12" fillId="2" fontId="5" numFmtId="164" xfId="0" applyAlignment="1" applyBorder="1" applyFont="1" applyNumberFormat="1">
      <alignment horizontal="left" readingOrder="0"/>
    </xf>
    <xf borderId="3" fillId="2" fontId="3" numFmtId="2" xfId="0" applyBorder="1" applyFont="1" applyNumberFormat="1"/>
    <xf borderId="28" fillId="2" fontId="4" numFmtId="0" xfId="0" applyAlignment="1" applyBorder="1" applyFont="1">
      <alignment horizontal="left"/>
    </xf>
    <xf borderId="29" fillId="0" fontId="2" numFmtId="0" xfId="0" applyBorder="1" applyFont="1"/>
    <xf borderId="12" fillId="2" fontId="7" numFmtId="0" xfId="0" applyAlignment="1" applyBorder="1" applyFont="1">
      <alignment readingOrder="0"/>
    </xf>
    <xf borderId="12" fillId="2" fontId="7" numFmtId="0" xfId="0" applyAlignment="1" applyBorder="1" applyFont="1">
      <alignment horizontal="center"/>
    </xf>
    <xf borderId="12" fillId="2" fontId="7" numFmtId="3" xfId="0" applyAlignment="1" applyBorder="1" applyFont="1" applyNumberFormat="1">
      <alignment horizontal="center" readingOrder="0"/>
    </xf>
    <xf borderId="12" fillId="2" fontId="7" numFmtId="164" xfId="0" applyAlignment="1" applyBorder="1" applyFont="1" applyNumberFormat="1">
      <alignment horizontal="left" readingOrder="0"/>
    </xf>
    <xf borderId="25" fillId="2" fontId="7" numFmtId="0" xfId="0" applyAlignment="1" applyBorder="1" applyFont="1">
      <alignment horizontal="left"/>
    </xf>
    <xf borderId="3" fillId="2" fontId="8" numFmtId="0" xfId="0" applyBorder="1" applyFont="1"/>
    <xf borderId="1" fillId="2" fontId="7" numFmtId="164" xfId="0" applyAlignment="1" applyBorder="1" applyFont="1" applyNumberFormat="1">
      <alignment horizontal="left"/>
    </xf>
    <xf borderId="11" fillId="2" fontId="7" numFmtId="2" xfId="0" applyAlignment="1" applyBorder="1" applyFont="1" applyNumberFormat="1">
      <alignment horizontal="center"/>
    </xf>
    <xf borderId="11" fillId="2" fontId="9" numFmtId="164" xfId="0" applyAlignment="1" applyBorder="1" applyFont="1" applyNumberFormat="1">
      <alignment horizontal="left"/>
    </xf>
    <xf borderId="4" fillId="2" fontId="9" numFmtId="0" xfId="0" applyBorder="1" applyFont="1"/>
    <xf borderId="5" fillId="2" fontId="7" numFmtId="0" xfId="0" applyAlignment="1" applyBorder="1" applyFont="1">
      <alignment horizontal="center"/>
    </xf>
    <xf borderId="5" fillId="2" fontId="7" numFmtId="164" xfId="0" applyAlignment="1" applyBorder="1" applyFont="1" applyNumberFormat="1">
      <alignment horizontal="center"/>
    </xf>
    <xf borderId="5" fillId="2" fontId="7" numFmtId="164" xfId="0" applyAlignment="1" applyBorder="1" applyFont="1" applyNumberFormat="1">
      <alignment horizontal="left"/>
    </xf>
    <xf borderId="30" fillId="2" fontId="7" numFmtId="2" xfId="0" applyAlignment="1" applyBorder="1" applyFont="1" applyNumberFormat="1">
      <alignment horizontal="center"/>
    </xf>
    <xf borderId="31" fillId="2" fontId="9" numFmtId="164" xfId="0" applyAlignment="1" applyBorder="1" applyFont="1" applyNumberFormat="1">
      <alignment horizontal="left"/>
    </xf>
    <xf borderId="3" fillId="2" fontId="7" numFmtId="164" xfId="0" applyAlignment="1" applyBorder="1" applyFont="1" applyNumberFormat="1">
      <alignment horizontal="left"/>
    </xf>
    <xf borderId="3" fillId="2" fontId="9" numFmtId="164" xfId="0" applyAlignment="1" applyBorder="1" applyFont="1" applyNumberFormat="1">
      <alignment horizontal="left"/>
    </xf>
    <xf borderId="1" fillId="2" fontId="9" numFmtId="0" xfId="0" applyAlignment="1" applyBorder="1" applyFont="1">
      <alignment horizontal="left" shrinkToFit="0" wrapText="1"/>
    </xf>
    <xf borderId="24" fillId="2" fontId="9" numFmtId="0" xfId="0" applyBorder="1" applyFont="1"/>
    <xf borderId="23" fillId="2" fontId="9" numFmtId="0" xfId="0" applyAlignment="1" applyBorder="1" applyFont="1">
      <alignment horizontal="center"/>
    </xf>
    <xf borderId="7" fillId="2" fontId="9" numFmtId="0" xfId="0" applyAlignment="1" applyBorder="1" applyFont="1">
      <alignment horizontal="center"/>
    </xf>
    <xf borderId="12" fillId="2" fontId="7" numFmtId="0" xfId="0" applyBorder="1" applyFont="1"/>
    <xf borderId="12" fillId="2" fontId="7" numFmtId="10" xfId="0" applyAlignment="1" applyBorder="1" applyFont="1" applyNumberFormat="1">
      <alignment horizontal="center"/>
    </xf>
    <xf borderId="12" fillId="2" fontId="7" numFmtId="164" xfId="0" applyAlignment="1" applyBorder="1" applyFont="1" applyNumberFormat="1">
      <alignment horizontal="left"/>
    </xf>
    <xf borderId="32" fillId="2" fontId="7" numFmtId="164" xfId="0" applyAlignment="1" applyBorder="1" applyFont="1" applyNumberFormat="1">
      <alignment horizontal="left"/>
    </xf>
    <xf borderId="33" fillId="2" fontId="7" numFmtId="2" xfId="0" applyAlignment="1" applyBorder="1" applyFont="1" applyNumberFormat="1">
      <alignment horizontal="center"/>
    </xf>
    <xf borderId="1" fillId="2" fontId="8" numFmtId="0" xfId="0" applyBorder="1" applyFont="1"/>
    <xf borderId="11" fillId="2" fontId="9" numFmtId="164" xfId="0" applyAlignment="1" applyBorder="1" applyFont="1" applyNumberFormat="1">
      <alignment horizontal="center"/>
    </xf>
    <xf borderId="34" fillId="2" fontId="9" numFmtId="164" xfId="0" applyAlignment="1" applyBorder="1" applyFont="1" applyNumberFormat="1">
      <alignment horizontal="left"/>
    </xf>
    <xf borderId="35" fillId="2" fontId="9" numFmtId="0" xfId="0" applyBorder="1" applyFont="1"/>
    <xf borderId="36" fillId="0" fontId="2" numFmtId="0" xfId="0" applyBorder="1" applyFont="1"/>
    <xf borderId="37" fillId="2" fontId="9" numFmtId="0" xfId="0" applyAlignment="1" applyBorder="1" applyFont="1">
      <alignment horizontal="center"/>
    </xf>
    <xf borderId="38" fillId="2" fontId="9" numFmtId="0" xfId="0" applyAlignment="1" applyBorder="1" applyFont="1">
      <alignment horizontal="center"/>
    </xf>
    <xf borderId="11" fillId="2" fontId="9" numFmtId="0" xfId="0" applyAlignment="1" applyBorder="1" applyFont="1">
      <alignment horizontal="center"/>
    </xf>
    <xf borderId="39" fillId="2" fontId="4" numFmtId="0" xfId="0" applyBorder="1" applyFont="1"/>
    <xf borderId="40" fillId="2" fontId="5" numFmtId="0" xfId="0" applyAlignment="1" applyBorder="1" applyFont="1">
      <alignment horizontal="center"/>
    </xf>
    <xf borderId="40" fillId="2" fontId="5" numFmtId="164" xfId="0" applyAlignment="1" applyBorder="1" applyFont="1" applyNumberFormat="1">
      <alignment horizontal="center"/>
    </xf>
    <xf borderId="40" fillId="2" fontId="5" numFmtId="164" xfId="0" applyAlignment="1" applyBorder="1" applyFont="1" applyNumberFormat="1">
      <alignment horizontal="left"/>
    </xf>
    <xf borderId="41" fillId="2" fontId="4" numFmtId="2" xfId="0" applyAlignment="1" applyBorder="1" applyFont="1" applyNumberFormat="1">
      <alignment horizontal="center"/>
    </xf>
    <xf borderId="0" fillId="2" fontId="4" numFmtId="164" xfId="0" applyAlignment="1" applyFont="1" applyNumberFormat="1">
      <alignment horizontal="left"/>
    </xf>
    <xf borderId="4" fillId="2" fontId="4" numFmtId="0" xfId="0" applyBorder="1" applyFont="1"/>
    <xf borderId="5" fillId="2" fontId="5" numFmtId="0" xfId="0" applyAlignment="1" applyBorder="1" applyFont="1">
      <alignment horizontal="center"/>
    </xf>
    <xf borderId="5" fillId="2" fontId="5" numFmtId="164" xfId="0" applyAlignment="1" applyBorder="1" applyFont="1" applyNumberFormat="1">
      <alignment horizontal="center"/>
    </xf>
    <xf borderId="5" fillId="2" fontId="5" numFmtId="164" xfId="0" applyAlignment="1" applyBorder="1" applyFont="1" applyNumberFormat="1">
      <alignment horizontal="left"/>
    </xf>
    <xf borderId="30" fillId="2" fontId="4" numFmtId="2" xfId="0" applyAlignment="1" applyBorder="1" applyFont="1" applyNumberFormat="1">
      <alignment horizontal="center"/>
    </xf>
    <xf borderId="31" fillId="2" fontId="4" numFmtId="165" xfId="0" applyAlignment="1" applyBorder="1" applyFont="1" applyNumberFormat="1">
      <alignment horizontal="left"/>
    </xf>
    <xf borderId="39" fillId="2" fontId="3" numFmtId="0" xfId="0" applyBorder="1" applyFont="1"/>
    <xf borderId="40" fillId="2" fontId="3" numFmtId="0" xfId="0" applyBorder="1" applyFont="1"/>
    <xf borderId="41" fillId="2" fontId="5" numFmtId="164" xfId="0" applyAlignment="1" applyBorder="1" applyFont="1" applyNumberFormat="1">
      <alignment horizontal="left"/>
    </xf>
    <xf borderId="4" fillId="2" fontId="4" numFmtId="0" xfId="0" applyAlignment="1" applyBorder="1" applyFont="1">
      <alignment readingOrder="0"/>
    </xf>
    <xf borderId="1" fillId="2" fontId="3" numFmtId="0" xfId="0" applyBorder="1" applyFont="1"/>
    <xf borderId="3" fillId="2" fontId="5" numFmtId="164" xfId="0" applyAlignment="1" applyBorder="1" applyFont="1" applyNumberFormat="1">
      <alignment horizontal="left"/>
    </xf>
    <xf borderId="3" fillId="2" fontId="4" numFmtId="164" xfId="0" applyAlignment="1" applyBorder="1" applyFont="1" applyNumberFormat="1">
      <alignment horizontal="left"/>
    </xf>
    <xf borderId="0" fillId="0" fontId="5" numFmtId="0" xfId="0" applyFont="1"/>
    <xf borderId="0" fillId="0" fontId="5" numFmtId="0" xfId="0" applyAlignment="1" applyFont="1">
      <alignment horizontal="center"/>
    </xf>
    <xf borderId="0" fillId="0" fontId="5" numFmtId="164" xfId="0" applyAlignment="1" applyFont="1" applyNumberFormat="1">
      <alignment horizontal="center"/>
    </xf>
    <xf borderId="0" fillId="0" fontId="5" numFmtId="164" xfId="0" applyAlignment="1" applyFont="1" applyNumberFormat="1">
      <alignment horizontal="left"/>
    </xf>
    <xf borderId="0" fillId="0" fontId="5" numFmtId="0" xfId="0" applyAlignment="1" applyFont="1">
      <alignment horizontal="left"/>
    </xf>
    <xf borderId="0" fillId="0" fontId="4" numFmtId="0" xfId="0" applyAlignment="1" applyFont="1">
      <alignment horizontal="left"/>
    </xf>
    <xf borderId="0" fillId="0" fontId="4" numFmtId="164" xfId="0" applyFont="1" applyNumberFormat="1"/>
    <xf borderId="12" fillId="2" fontId="5" numFmtId="0" xfId="0" applyAlignment="1" applyBorder="1" applyFont="1">
      <alignment readingOrder="0"/>
    </xf>
    <xf borderId="0" fillId="2" fontId="5" numFmtId="2" xfId="0" applyAlignment="1" applyFont="1" applyNumberFormat="1">
      <alignment horizontal="center"/>
    </xf>
    <xf borderId="30" fillId="2" fontId="5" numFmtId="2" xfId="0" applyAlignment="1" applyBorder="1" applyFont="1" applyNumberFormat="1">
      <alignment horizontal="center"/>
    </xf>
    <xf borderId="31" fillId="2" fontId="4" numFmtId="164" xfId="0" applyAlignment="1" applyBorder="1" applyFont="1" applyNumberFormat="1">
      <alignment horizontal="left"/>
    </xf>
    <xf borderId="12" fillId="2" fontId="5" numFmtId="10" xfId="0" applyAlignment="1" applyBorder="1" applyFont="1" applyNumberFormat="1">
      <alignment horizontal="center"/>
    </xf>
    <xf borderId="31" fillId="2" fontId="9" numFmtId="3" xfId="0" applyAlignment="1" applyBorder="1" applyFont="1" applyNumberFormat="1">
      <alignment horizontal="center" readingOrder="0"/>
    </xf>
    <xf borderId="3" fillId="2" fontId="10" numFmtId="0" xfId="0" applyBorder="1" applyFont="1"/>
    <xf borderId="3" fillId="2" fontId="10" numFmtId="0" xfId="0" applyAlignment="1" applyBorder="1" applyFont="1">
      <alignment vertical="center"/>
    </xf>
    <xf borderId="3" fillId="2" fontId="10" numFmtId="0" xfId="0" applyAlignment="1" applyBorder="1" applyFont="1">
      <alignment horizontal="center"/>
    </xf>
    <xf borderId="42" fillId="2" fontId="11" numFmtId="0" xfId="0" applyAlignment="1" applyBorder="1" applyFont="1">
      <alignment horizontal="center" vertical="center"/>
    </xf>
    <xf borderId="43" fillId="0" fontId="2" numFmtId="0" xfId="0" applyBorder="1" applyFont="1"/>
    <xf borderId="44" fillId="0" fontId="2" numFmtId="0" xfId="0" applyBorder="1" applyFont="1"/>
    <xf borderId="3" fillId="2" fontId="12" numFmtId="0" xfId="0" applyBorder="1" applyFont="1"/>
    <xf borderId="45" fillId="2" fontId="11" numFmtId="0" xfId="0" applyAlignment="1" applyBorder="1" applyFont="1">
      <alignment horizontal="center" vertical="center"/>
    </xf>
    <xf borderId="3" fillId="2" fontId="11" numFmtId="0" xfId="0" applyAlignment="1" applyBorder="1" applyFont="1">
      <alignment horizontal="center" vertical="center"/>
    </xf>
    <xf borderId="46" fillId="2" fontId="11" numFmtId="0" xfId="0" applyAlignment="1" applyBorder="1" applyFont="1">
      <alignment horizontal="center" vertical="center"/>
    </xf>
    <xf borderId="45" fillId="2" fontId="13" numFmtId="0" xfId="0" applyAlignment="1" applyBorder="1" applyFont="1">
      <alignment horizontal="left" vertical="center"/>
    </xf>
    <xf borderId="47" fillId="2" fontId="13" numFmtId="9" xfId="0" applyAlignment="1" applyBorder="1" applyFont="1" applyNumberFormat="1">
      <alignment horizontal="center"/>
    </xf>
    <xf borderId="48" fillId="0" fontId="2" numFmtId="0" xfId="0" applyBorder="1" applyFont="1"/>
    <xf borderId="49" fillId="0" fontId="2" numFmtId="0" xfId="0" applyBorder="1" applyFont="1"/>
    <xf borderId="45" fillId="2" fontId="10" numFmtId="0" xfId="0" applyBorder="1" applyFont="1"/>
    <xf borderId="50" fillId="2" fontId="10" numFmtId="9" xfId="0" applyBorder="1" applyFont="1" applyNumberFormat="1"/>
    <xf borderId="11" fillId="2" fontId="10" numFmtId="9" xfId="0" applyAlignment="1" applyBorder="1" applyFont="1" applyNumberFormat="1">
      <alignment horizontal="center"/>
    </xf>
    <xf borderId="51" fillId="2" fontId="10" numFmtId="9" xfId="0" applyBorder="1" applyFont="1" applyNumberFormat="1"/>
    <xf borderId="52" fillId="2" fontId="10" numFmtId="0" xfId="0" applyAlignment="1" applyBorder="1" applyFont="1">
      <alignment horizontal="left" vertical="center"/>
    </xf>
    <xf borderId="53" fillId="2" fontId="10" numFmtId="0" xfId="0" applyAlignment="1" applyBorder="1" applyFont="1">
      <alignment horizontal="center" vertical="center"/>
    </xf>
    <xf borderId="54" fillId="2" fontId="10" numFmtId="10" xfId="0" applyAlignment="1" applyBorder="1" applyFont="1" applyNumberFormat="1">
      <alignment horizontal="center" readingOrder="0" vertical="center"/>
    </xf>
    <xf borderId="50" fillId="2" fontId="10" numFmtId="10" xfId="0" applyAlignment="1" applyBorder="1" applyFont="1" applyNumberFormat="1">
      <alignment horizontal="right"/>
    </xf>
    <xf borderId="11" fillId="2" fontId="10" numFmtId="10" xfId="0" applyAlignment="1" applyBorder="1" applyFont="1" applyNumberFormat="1">
      <alignment horizontal="right"/>
    </xf>
    <xf borderId="51" fillId="2" fontId="10" numFmtId="10" xfId="0" applyAlignment="1" applyBorder="1" applyFont="1" applyNumberFormat="1">
      <alignment horizontal="right"/>
    </xf>
    <xf borderId="50" fillId="2" fontId="10" numFmtId="0" xfId="0" applyAlignment="1" applyBorder="1" applyFont="1">
      <alignment horizontal="left" vertical="center"/>
    </xf>
    <xf borderId="11" fillId="2" fontId="10" numFmtId="0" xfId="0" applyAlignment="1" applyBorder="1" applyFont="1">
      <alignment horizontal="center" vertical="center"/>
    </xf>
    <xf borderId="51" fillId="2" fontId="10" numFmtId="10" xfId="0" applyAlignment="1" applyBorder="1" applyFont="1" applyNumberFormat="1">
      <alignment horizontal="center" readingOrder="0" vertical="center"/>
    </xf>
    <xf borderId="51" fillId="2" fontId="10" numFmtId="10" xfId="0" applyAlignment="1" applyBorder="1" applyFont="1" applyNumberFormat="1">
      <alignment horizontal="center" vertical="center"/>
    </xf>
    <xf borderId="11" fillId="2" fontId="10" numFmtId="10" xfId="0" applyAlignment="1" applyBorder="1" applyFont="1" applyNumberFormat="1">
      <alignment horizontal="center"/>
    </xf>
    <xf borderId="51" fillId="2" fontId="10" numFmtId="10" xfId="0" applyBorder="1" applyFont="1" applyNumberFormat="1"/>
    <xf borderId="16" fillId="2" fontId="10" numFmtId="0" xfId="0" applyAlignment="1" applyBorder="1" applyFont="1">
      <alignment horizontal="center" vertical="center"/>
    </xf>
    <xf borderId="50" fillId="2" fontId="10" numFmtId="0" xfId="0" applyAlignment="1" applyBorder="1" applyFont="1">
      <alignment horizontal="right"/>
    </xf>
    <xf borderId="11" fillId="2" fontId="10" numFmtId="0" xfId="0" applyAlignment="1" applyBorder="1" applyFont="1">
      <alignment horizontal="center"/>
    </xf>
    <xf borderId="51" fillId="2" fontId="10" numFmtId="0" xfId="0" applyBorder="1" applyFont="1"/>
    <xf borderId="55" fillId="2" fontId="10" numFmtId="0" xfId="0" applyAlignment="1" applyBorder="1" applyFont="1">
      <alignment horizontal="left" vertical="center"/>
    </xf>
    <xf borderId="56" fillId="0" fontId="2" numFmtId="0" xfId="0" applyBorder="1" applyFont="1"/>
    <xf borderId="57" fillId="2" fontId="10" numFmtId="10" xfId="0" applyAlignment="1" applyBorder="1" applyFont="1" applyNumberFormat="1">
      <alignment horizontal="center" vertical="center"/>
    </xf>
    <xf borderId="50" fillId="2" fontId="10" numFmtId="0" xfId="0" applyBorder="1" applyFont="1"/>
    <xf borderId="58" fillId="2" fontId="10" numFmtId="0" xfId="0" applyAlignment="1" applyBorder="1" applyFont="1">
      <alignment vertical="center"/>
    </xf>
    <xf borderId="59" fillId="2" fontId="10" numFmtId="0" xfId="0" applyAlignment="1" applyBorder="1" applyFont="1">
      <alignment vertical="center"/>
    </xf>
    <xf borderId="60" fillId="2" fontId="10" numFmtId="10" xfId="0" applyAlignment="1" applyBorder="1" applyFont="1" applyNumberFormat="1">
      <alignment vertical="center"/>
    </xf>
    <xf borderId="61" fillId="2" fontId="10" numFmtId="0" xfId="0" applyAlignment="1" applyBorder="1" applyFont="1">
      <alignment horizontal="left" vertical="center"/>
    </xf>
    <xf borderId="62" fillId="2" fontId="10" numFmtId="0" xfId="0" applyAlignment="1" applyBorder="1" applyFont="1">
      <alignment horizontal="left" vertical="center"/>
    </xf>
    <xf borderId="63" fillId="2" fontId="10" numFmtId="0" xfId="0" applyAlignment="1" applyBorder="1" applyFont="1">
      <alignment vertical="center"/>
    </xf>
    <xf borderId="4" fillId="2" fontId="13" numFmtId="0" xfId="0" applyAlignment="1" applyBorder="1" applyFont="1">
      <alignment shrinkToFit="0" vertical="center" wrapText="1"/>
    </xf>
    <xf borderId="5" fillId="2" fontId="10" numFmtId="0" xfId="0" applyAlignment="1" applyBorder="1" applyFont="1">
      <alignment vertical="center"/>
    </xf>
    <xf borderId="30" fillId="2" fontId="13" numFmtId="10" xfId="0" applyAlignment="1" applyBorder="1" applyFont="1" applyNumberFormat="1">
      <alignment horizontal="center" shrinkToFit="0" vertical="center" wrapText="1"/>
    </xf>
    <xf borderId="55" fillId="2" fontId="10" numFmtId="10" xfId="0" applyAlignment="1" applyBorder="1" applyFont="1" applyNumberFormat="1">
      <alignment horizontal="right"/>
    </xf>
    <xf borderId="64" fillId="2" fontId="10" numFmtId="10" xfId="0" applyAlignment="1" applyBorder="1" applyFont="1" applyNumberFormat="1">
      <alignment horizontal="right"/>
    </xf>
    <xf borderId="57" fillId="2" fontId="10" numFmtId="10" xfId="0" applyAlignment="1" applyBorder="1" applyFont="1" applyNumberFormat="1">
      <alignment horizontal="right"/>
    </xf>
    <xf borderId="0" fillId="0" fontId="10" numFmtId="0" xfId="0" applyFont="1"/>
    <xf borderId="0" fillId="0" fontId="10" numFmtId="0" xfId="0" applyAlignment="1" applyFont="1">
      <alignment horizont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4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13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16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21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30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30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30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33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4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13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16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21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30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30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30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34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1</xdr:col>
      <xdr:colOff>295275</xdr:colOff>
      <xdr:row>15</xdr:row>
      <xdr:rowOff>0</xdr:rowOff>
    </xdr:from>
    <xdr:ext cx="228600" cy="304800"/>
    <xdr:sp>
      <xdr:nvSpPr>
        <xdr:cNvPr id="3" name="Shape 3"/>
        <xdr:cNvSpPr txBox="1"/>
      </xdr:nvSpPr>
      <xdr:spPr>
        <a:xfrm>
          <a:off x="5236463" y="3632363"/>
          <a:ext cx="219075" cy="295275"/>
        </a:xfrm>
        <a:prstGeom prst="rect">
          <a:avLst/>
        </a:prstGeom>
        <a:noFill/>
        <a:ln>
          <a:noFill/>
        </a:ln>
      </xdr:spPr>
      <xdr:txBody>
        <a:bodyPr anchorCtr="0" anchor="t" bIns="45700" lIns="91425" spcFirstLastPara="1" rIns="91425" wrap="square" tIns="45700">
          <a:sp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3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42.25"/>
    <col customWidth="1" min="2" max="2" width="10.75"/>
    <col customWidth="1" min="3" max="3" width="15.63"/>
    <col customWidth="1" min="4" max="4" width="15.5"/>
    <col customWidth="1" min="5" max="5" width="14.63"/>
    <col customWidth="1" min="6" max="6" width="13.5"/>
    <col customWidth="1" min="7" max="7" width="11.25"/>
    <col customWidth="1" min="8" max="26" width="7.63"/>
  </cols>
  <sheetData>
    <row r="1" ht="12.75" customHeight="1">
      <c r="A1" s="1"/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 t="s">
        <v>0</v>
      </c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5" t="s">
        <v>1</v>
      </c>
      <c r="B3" s="2"/>
      <c r="C3" s="2"/>
      <c r="D3" s="2"/>
      <c r="E3" s="2"/>
      <c r="F3" s="2"/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0" customHeight="1">
      <c r="A4" s="6"/>
      <c r="B4" s="6"/>
      <c r="C4" s="6"/>
      <c r="D4" s="6"/>
      <c r="E4" s="7"/>
      <c r="F4" s="7"/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0" customHeight="1">
      <c r="A5" s="8" t="s">
        <v>2</v>
      </c>
      <c r="B5" s="2"/>
      <c r="C5" s="2"/>
      <c r="D5" s="2"/>
      <c r="E5" s="2"/>
      <c r="F5" s="2"/>
      <c r="G5" s="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0" customHeight="1">
      <c r="A6" s="9" t="s">
        <v>3</v>
      </c>
      <c r="B6" s="10"/>
      <c r="C6" s="11"/>
      <c r="D6" s="11"/>
      <c r="E6" s="12" t="s">
        <v>4</v>
      </c>
      <c r="F6" s="13" t="s">
        <v>5</v>
      </c>
      <c r="G6" s="3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0" customHeight="1">
      <c r="A7" s="14" t="str">
        <f>A17</f>
        <v>1- PESSOAL E ENCARGOS</v>
      </c>
      <c r="B7" s="15"/>
      <c r="C7" s="15"/>
      <c r="D7" s="16"/>
      <c r="E7" s="17">
        <f>F21</f>
        <v>3675.94</v>
      </c>
      <c r="F7" s="18">
        <f t="shared" ref="F7:F11" si="1">IFERROR(E7/$E$11,0)</f>
        <v>0.3827093785</v>
      </c>
      <c r="G7" s="19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0" customHeight="1">
      <c r="A8" s="20" t="str">
        <f>A22</f>
        <v>2- INSUMOS E EPIs</v>
      </c>
      <c r="B8" s="21"/>
      <c r="C8" s="21"/>
      <c r="D8" s="22"/>
      <c r="E8" s="23">
        <f>F26</f>
        <v>2648</v>
      </c>
      <c r="F8" s="18">
        <f t="shared" si="1"/>
        <v>0.2756885135</v>
      </c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0" customHeight="1">
      <c r="A9" s="20" t="str">
        <f>A27</f>
        <v>3- DESLOCAMENTO</v>
      </c>
      <c r="B9" s="21"/>
      <c r="C9" s="21"/>
      <c r="D9" s="22"/>
      <c r="E9" s="23">
        <f>F31</f>
        <v>1017.12</v>
      </c>
      <c r="F9" s="18">
        <f t="shared" si="1"/>
        <v>0.1058943734</v>
      </c>
      <c r="G9" s="2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0" customHeight="1">
      <c r="A10" s="25" t="str">
        <f>A34</f>
        <v>4- BENEFÍCIOS E DESPESAS INDIRETAS (BDI)</v>
      </c>
      <c r="B10" s="26"/>
      <c r="C10" s="26"/>
      <c r="D10" s="27"/>
      <c r="E10" s="28">
        <f>F37</f>
        <v>2263.982904</v>
      </c>
      <c r="F10" s="18">
        <f t="shared" si="1"/>
        <v>0.2357077346</v>
      </c>
      <c r="G10" s="3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0" customHeight="1">
      <c r="A11" s="29" t="s">
        <v>6</v>
      </c>
      <c r="B11" s="10"/>
      <c r="C11" s="10"/>
      <c r="D11" s="30"/>
      <c r="E11" s="31">
        <f>SUM(E7:E10)</f>
        <v>9605.042904</v>
      </c>
      <c r="F11" s="32">
        <f t="shared" si="1"/>
        <v>1</v>
      </c>
      <c r="G11" s="3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0" customHeight="1">
      <c r="A12" s="6"/>
      <c r="B12" s="6"/>
      <c r="C12" s="6"/>
      <c r="D12" s="6"/>
      <c r="E12" s="7"/>
      <c r="F12" s="7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0" customHeight="1">
      <c r="A13" s="6"/>
      <c r="B13" s="6"/>
      <c r="C13" s="6"/>
      <c r="D13" s="6"/>
      <c r="E13" s="7"/>
      <c r="F13" s="7"/>
      <c r="G13" s="3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0" customHeight="1">
      <c r="A14" s="33" t="s">
        <v>7</v>
      </c>
      <c r="B14" s="34">
        <v>1.0</v>
      </c>
      <c r="C14" s="6"/>
      <c r="D14" s="3"/>
      <c r="E14" s="7"/>
      <c r="F14" s="7"/>
      <c r="G14" s="3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0" customHeight="1">
      <c r="A15" s="6"/>
      <c r="B15" s="6"/>
      <c r="C15" s="6"/>
      <c r="D15" s="6"/>
      <c r="E15" s="7"/>
      <c r="F15" s="7"/>
      <c r="G15" s="3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3"/>
      <c r="B16" s="3"/>
      <c r="C16" s="3"/>
      <c r="D16" s="3"/>
      <c r="E16" s="3"/>
      <c r="F16" s="3"/>
      <c r="G16" s="3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35" t="s">
        <v>8</v>
      </c>
      <c r="B17" s="2"/>
      <c r="C17" s="2"/>
      <c r="D17" s="2"/>
      <c r="E17" s="2"/>
      <c r="F17" s="2"/>
      <c r="G17" s="3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7"/>
      <c r="B18" s="36"/>
      <c r="C18" s="36"/>
      <c r="D18" s="36"/>
      <c r="E18" s="36"/>
      <c r="F18" s="36"/>
      <c r="G18" s="3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37" t="s">
        <v>9</v>
      </c>
      <c r="B19" s="38"/>
      <c r="C19" s="38"/>
      <c r="D19" s="38" t="s">
        <v>10</v>
      </c>
      <c r="E19" s="38" t="s">
        <v>11</v>
      </c>
      <c r="F19" s="13" t="s">
        <v>12</v>
      </c>
      <c r="G19" s="3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39" t="s">
        <v>13</v>
      </c>
      <c r="B20" s="40"/>
      <c r="C20" s="40"/>
      <c r="D20" s="41">
        <v>1.0</v>
      </c>
      <c r="E20" s="42">
        <v>3675.94</v>
      </c>
      <c r="F20" s="43"/>
      <c r="G20" s="19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3"/>
      <c r="B21" s="3"/>
      <c r="C21" s="3"/>
      <c r="D21" s="44" t="s">
        <v>14</v>
      </c>
      <c r="E21" s="45">
        <v>1.0</v>
      </c>
      <c r="F21" s="46">
        <f>(D20*E20)*E21</f>
        <v>3675.94</v>
      </c>
      <c r="G21" s="2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47" t="s">
        <v>15</v>
      </c>
      <c r="B22" s="48"/>
      <c r="C22" s="48"/>
      <c r="D22" s="48"/>
      <c r="E22" s="49"/>
      <c r="F22" s="50"/>
      <c r="G22" s="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7"/>
      <c r="B23" s="36"/>
      <c r="C23" s="36"/>
      <c r="D23" s="36"/>
      <c r="E23" s="36"/>
      <c r="F23" s="36"/>
      <c r="G23" s="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37" t="s">
        <v>9</v>
      </c>
      <c r="B24" s="38"/>
      <c r="C24" s="38"/>
      <c r="D24" s="38" t="s">
        <v>10</v>
      </c>
      <c r="E24" s="38" t="s">
        <v>11</v>
      </c>
      <c r="F24" s="13" t="s">
        <v>12</v>
      </c>
      <c r="G24" s="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39" t="s">
        <v>16</v>
      </c>
      <c r="B25" s="40"/>
      <c r="C25" s="40"/>
      <c r="D25" s="41">
        <v>1.0</v>
      </c>
      <c r="E25" s="51">
        <v>2648.0</v>
      </c>
      <c r="F25" s="43"/>
      <c r="G25" s="52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3"/>
      <c r="B26" s="3"/>
      <c r="C26" s="3"/>
      <c r="D26" s="44" t="s">
        <v>14</v>
      </c>
      <c r="E26" s="45">
        <v>1.0</v>
      </c>
      <c r="F26" s="46">
        <f>(D25*E25)*E26</f>
        <v>2648</v>
      </c>
      <c r="G26" s="3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53" t="s">
        <v>17</v>
      </c>
      <c r="B27" s="54"/>
      <c r="C27" s="54"/>
      <c r="D27" s="54"/>
      <c r="E27" s="54"/>
      <c r="F27" s="54"/>
      <c r="G27" s="3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7"/>
      <c r="B28" s="36"/>
      <c r="C28" s="36"/>
      <c r="D28" s="36"/>
      <c r="E28" s="36"/>
      <c r="F28" s="36"/>
      <c r="G28" s="3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37" t="s">
        <v>9</v>
      </c>
      <c r="B29" s="38"/>
      <c r="C29" s="38"/>
      <c r="D29" s="38" t="s">
        <v>10</v>
      </c>
      <c r="E29" s="38" t="s">
        <v>11</v>
      </c>
      <c r="F29" s="13" t="s">
        <v>12</v>
      </c>
      <c r="G29" s="3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55" t="s">
        <v>18</v>
      </c>
      <c r="B30" s="56"/>
      <c r="C30" s="56"/>
      <c r="D30" s="57">
        <v>624.0</v>
      </c>
      <c r="E30" s="58">
        <v>1.63</v>
      </c>
      <c r="F30" s="59"/>
      <c r="G30" s="3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60"/>
      <c r="B31" s="60"/>
      <c r="C31" s="60"/>
      <c r="D31" s="61" t="s">
        <v>14</v>
      </c>
      <c r="E31" s="62">
        <v>1.0</v>
      </c>
      <c r="F31" s="63">
        <f>(D30*E30)*E31</f>
        <v>1017.12</v>
      </c>
      <c r="G31" s="3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64" t="s">
        <v>19</v>
      </c>
      <c r="B32" s="65"/>
      <c r="C32" s="66"/>
      <c r="D32" s="67"/>
      <c r="E32" s="68"/>
      <c r="F32" s="69">
        <f>SUM(F21,F26,F31)</f>
        <v>7341.06</v>
      </c>
      <c r="G32" s="3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60"/>
      <c r="B33" s="60"/>
      <c r="C33" s="60"/>
      <c r="D33" s="70"/>
      <c r="E33" s="70"/>
      <c r="F33" s="71"/>
      <c r="G33" s="3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72" t="s">
        <v>20</v>
      </c>
      <c r="B34" s="2"/>
      <c r="C34" s="2"/>
      <c r="D34" s="2"/>
      <c r="E34" s="2"/>
      <c r="F34" s="2"/>
      <c r="G34" s="3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73" t="s">
        <v>9</v>
      </c>
      <c r="B35" s="74" t="s">
        <v>21</v>
      </c>
      <c r="C35" s="74" t="s">
        <v>10</v>
      </c>
      <c r="D35" s="74" t="s">
        <v>11</v>
      </c>
      <c r="E35" s="74" t="s">
        <v>22</v>
      </c>
      <c r="F35" s="75" t="s">
        <v>12</v>
      </c>
      <c r="G35" s="3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76" t="s">
        <v>23</v>
      </c>
      <c r="B36" s="56" t="s">
        <v>5</v>
      </c>
      <c r="C36" s="77">
        <f>BDI!C14</f>
        <v>0.3084</v>
      </c>
      <c r="D36" s="78">
        <f>F32</f>
        <v>7341.06</v>
      </c>
      <c r="E36" s="78">
        <f>C36*D36</f>
        <v>2263.982904</v>
      </c>
      <c r="F36" s="59"/>
      <c r="G36" s="3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60"/>
      <c r="B37" s="60"/>
      <c r="C37" s="60"/>
      <c r="D37" s="70"/>
      <c r="E37" s="70"/>
      <c r="F37" s="69">
        <f>E36</f>
        <v>2263.982904</v>
      </c>
      <c r="G37" s="3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60"/>
      <c r="B38" s="60"/>
      <c r="C38" s="60"/>
      <c r="D38" s="70"/>
      <c r="E38" s="70"/>
      <c r="F38" s="71"/>
      <c r="G38" s="3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64" t="s">
        <v>24</v>
      </c>
      <c r="B39" s="65"/>
      <c r="C39" s="66"/>
      <c r="D39" s="67"/>
      <c r="E39" s="68"/>
      <c r="F39" s="69">
        <f>+F37</f>
        <v>2263.982904</v>
      </c>
      <c r="G39" s="3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60"/>
      <c r="B40" s="60"/>
      <c r="C40" s="60"/>
      <c r="D40" s="70"/>
      <c r="E40" s="70"/>
      <c r="F40" s="71"/>
      <c r="G40" s="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64" t="s">
        <v>25</v>
      </c>
      <c r="B41" s="65"/>
      <c r="C41" s="66"/>
      <c r="D41" s="79"/>
      <c r="E41" s="80"/>
      <c r="F41" s="69">
        <f>F32+F39</f>
        <v>9605.042904</v>
      </c>
      <c r="G41" s="3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60"/>
      <c r="B42" s="60"/>
      <c r="C42" s="81"/>
      <c r="D42" s="82" t="s">
        <v>26</v>
      </c>
      <c r="E42" s="82" t="s">
        <v>27</v>
      </c>
      <c r="F42" s="83"/>
      <c r="G42" s="3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84" t="s">
        <v>28</v>
      </c>
      <c r="B43" s="85"/>
      <c r="C43" s="85"/>
      <c r="D43" s="86">
        <v>4.0</v>
      </c>
      <c r="E43" s="87">
        <v>5461.87</v>
      </c>
      <c r="F43" s="88">
        <f>D43*E43</f>
        <v>21847.48</v>
      </c>
      <c r="G43" s="2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89"/>
      <c r="B44" s="90"/>
      <c r="C44" s="91"/>
      <c r="D44" s="92"/>
      <c r="E44" s="93"/>
      <c r="F44" s="94"/>
      <c r="G44" s="3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95" t="s">
        <v>29</v>
      </c>
      <c r="B45" s="96"/>
      <c r="C45" s="97"/>
      <c r="D45" s="98"/>
      <c r="E45" s="99" t="s">
        <v>30</v>
      </c>
      <c r="F45" s="100">
        <f>F41/F43</f>
        <v>0.4396407688</v>
      </c>
      <c r="G45" s="3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101"/>
      <c r="B46" s="102"/>
      <c r="C46" s="102"/>
      <c r="D46" s="92"/>
      <c r="E46" s="103"/>
      <c r="F46" s="94"/>
      <c r="G46" s="3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104" t="s">
        <v>31</v>
      </c>
      <c r="B47" s="96"/>
      <c r="C47" s="97"/>
      <c r="D47" s="98"/>
      <c r="E47" s="99" t="s">
        <v>30</v>
      </c>
      <c r="F47" s="100">
        <f>E43*F45</f>
        <v>2401.260726</v>
      </c>
      <c r="G47" s="3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105" t="s">
        <v>32</v>
      </c>
      <c r="B48" s="2"/>
      <c r="C48" s="2"/>
      <c r="D48" s="2"/>
      <c r="E48" s="2"/>
      <c r="F48" s="2"/>
      <c r="G48" s="2"/>
      <c r="H48" s="2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3"/>
      <c r="B49" s="3"/>
      <c r="C49" s="3"/>
      <c r="D49" s="106"/>
      <c r="E49" s="106"/>
      <c r="F49" s="107"/>
      <c r="G49" s="3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3"/>
      <c r="B50" s="3"/>
      <c r="C50" s="3"/>
      <c r="D50" s="106"/>
      <c r="E50" s="106"/>
      <c r="F50" s="107"/>
      <c r="G50" s="3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3"/>
      <c r="B51" s="3"/>
      <c r="C51" s="3"/>
      <c r="D51" s="106"/>
      <c r="E51" s="106"/>
      <c r="F51" s="107"/>
      <c r="G51" s="3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3"/>
      <c r="B52" s="3"/>
      <c r="C52" s="3"/>
      <c r="D52" s="106"/>
      <c r="E52" s="106"/>
      <c r="F52" s="107"/>
      <c r="G52" s="3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108"/>
      <c r="B53" s="109"/>
      <c r="C53" s="110"/>
      <c r="D53" s="111"/>
      <c r="E53" s="112"/>
      <c r="F53" s="112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113"/>
      <c r="B54" s="109"/>
      <c r="C54" s="109"/>
      <c r="D54" s="114"/>
      <c r="E54" s="112"/>
      <c r="F54" s="112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ht="12.7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ht="12.7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ht="12.75" customHeight="1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ht="12.75" customHeight="1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ht="12.75" customHeight="1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ht="12.75" customHeight="1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ht="12.75" customHeight="1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ht="12.75" customHeight="1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ht="12.75" customHeight="1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ht="12.75" customHeight="1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ht="12.75" customHeight="1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ht="12.75" customHeight="1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</sheetData>
  <mergeCells count="9">
    <mergeCell ref="A43:C43"/>
    <mergeCell ref="A48:H48"/>
    <mergeCell ref="A1:F1"/>
    <mergeCell ref="A2:F2"/>
    <mergeCell ref="A3:F3"/>
    <mergeCell ref="A5:F5"/>
    <mergeCell ref="A17:F17"/>
    <mergeCell ref="A27:F27"/>
    <mergeCell ref="A34:F34"/>
  </mergeCells>
  <printOptions/>
  <pageMargins bottom="0.7874015748031497" footer="0.0" header="0.0" left="0.5118110236220472" right="0.24" top="0.7874015748031497"/>
  <pageSetup fitToHeight="0"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2.63" defaultRowHeight="15.0"/>
  <cols>
    <col customWidth="1" min="1" max="1" width="42.25"/>
    <col customWidth="1" min="2" max="2" width="10.75"/>
    <col customWidth="1" min="3" max="3" width="15.63"/>
    <col customWidth="1" min="4" max="4" width="15.5"/>
    <col customWidth="1" min="5" max="5" width="14.63"/>
    <col customWidth="1" min="6" max="6" width="13.5"/>
    <col customWidth="1" min="7" max="7" width="11.25"/>
    <col customWidth="1" min="8" max="26" width="7.63"/>
  </cols>
  <sheetData>
    <row r="1" ht="12.75" customHeight="1">
      <c r="A1" s="1"/>
      <c r="B1" s="2"/>
      <c r="C1" s="2"/>
      <c r="D1" s="2"/>
      <c r="E1" s="2"/>
      <c r="F1" s="2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5" t="s">
        <v>0</v>
      </c>
      <c r="B2" s="2"/>
      <c r="C2" s="2"/>
      <c r="D2" s="2"/>
      <c r="E2" s="2"/>
      <c r="F2" s="2"/>
      <c r="G2" s="3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0" customHeight="1">
      <c r="A3" s="5" t="s">
        <v>33</v>
      </c>
      <c r="B3" s="2"/>
      <c r="C3" s="2"/>
      <c r="D3" s="2"/>
      <c r="E3" s="2"/>
      <c r="F3" s="2"/>
      <c r="G3" s="3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0" customHeight="1">
      <c r="A4" s="6"/>
      <c r="B4" s="6"/>
      <c r="C4" s="6"/>
      <c r="D4" s="6"/>
      <c r="E4" s="7"/>
      <c r="F4" s="7"/>
      <c r="G4" s="3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0" customHeight="1">
      <c r="A5" s="8" t="s">
        <v>2</v>
      </c>
      <c r="B5" s="2"/>
      <c r="C5" s="2"/>
      <c r="D5" s="2"/>
      <c r="E5" s="2"/>
      <c r="F5" s="2"/>
      <c r="G5" s="3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0" customHeight="1">
      <c r="A6" s="9" t="s">
        <v>3</v>
      </c>
      <c r="B6" s="10"/>
      <c r="C6" s="11"/>
      <c r="D6" s="11"/>
      <c r="E6" s="12" t="s">
        <v>4</v>
      </c>
      <c r="F6" s="13" t="s">
        <v>5</v>
      </c>
      <c r="G6" s="3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0" customHeight="1">
      <c r="A7" s="14" t="str">
        <f>A17</f>
        <v>1- PESSOAL E ENCARGOS</v>
      </c>
      <c r="B7" s="15"/>
      <c r="C7" s="15"/>
      <c r="D7" s="16"/>
      <c r="E7" s="17">
        <f>F21</f>
        <v>1660</v>
      </c>
      <c r="F7" s="18">
        <f t="shared" ref="F7:F11" si="1">IFERROR(E7/$E$11,0)</f>
        <v>0.5268792195</v>
      </c>
      <c r="G7" s="19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0" customHeight="1">
      <c r="A8" s="20" t="str">
        <f>A22</f>
        <v>2- INSUMOS E EPIs</v>
      </c>
      <c r="B8" s="21"/>
      <c r="C8" s="21"/>
      <c r="D8" s="22"/>
      <c r="E8" s="23">
        <f>F26</f>
        <v>748</v>
      </c>
      <c r="F8" s="18">
        <f t="shared" si="1"/>
        <v>0.2374130459</v>
      </c>
      <c r="G8" s="3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0" customHeight="1">
      <c r="A9" s="20" t="str">
        <f>A27</f>
        <v>3- DESLOCAMENTO</v>
      </c>
      <c r="B9" s="21"/>
      <c r="C9" s="21"/>
      <c r="D9" s="22"/>
      <c r="E9" s="23">
        <f>F31</f>
        <v>0</v>
      </c>
      <c r="F9" s="18">
        <f t="shared" si="1"/>
        <v>0</v>
      </c>
      <c r="G9" s="2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0" customHeight="1">
      <c r="A10" s="25" t="str">
        <f>A35</f>
        <v>4- BENEFÍCIOS E DESPESAS INDIRETAS (BDI)</v>
      </c>
      <c r="B10" s="26"/>
      <c r="C10" s="26"/>
      <c r="D10" s="27"/>
      <c r="E10" s="28">
        <f>F38</f>
        <v>742.6272</v>
      </c>
      <c r="F10" s="18">
        <f t="shared" si="1"/>
        <v>0.2357077346</v>
      </c>
      <c r="G10" s="3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0" customHeight="1">
      <c r="A11" s="29" t="s">
        <v>6</v>
      </c>
      <c r="B11" s="10"/>
      <c r="C11" s="10"/>
      <c r="D11" s="30"/>
      <c r="E11" s="31">
        <f>SUM(E7:E10)</f>
        <v>3150.6272</v>
      </c>
      <c r="F11" s="32">
        <f t="shared" si="1"/>
        <v>1</v>
      </c>
      <c r="G11" s="3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0" customHeight="1">
      <c r="A12" s="6"/>
      <c r="B12" s="6"/>
      <c r="C12" s="6"/>
      <c r="D12" s="6"/>
      <c r="E12" s="7"/>
      <c r="F12" s="7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0" customHeight="1">
      <c r="A13" s="6"/>
      <c r="B13" s="6"/>
      <c r="C13" s="6"/>
      <c r="D13" s="6"/>
      <c r="E13" s="7"/>
      <c r="F13" s="7"/>
      <c r="G13" s="3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0" customHeight="1">
      <c r="A14" s="33" t="s">
        <v>7</v>
      </c>
      <c r="B14" s="34">
        <v>1.0</v>
      </c>
      <c r="C14" s="6"/>
      <c r="D14" s="3"/>
      <c r="E14" s="7"/>
      <c r="F14" s="7"/>
      <c r="G14" s="3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0" customHeight="1">
      <c r="A15" s="6"/>
      <c r="B15" s="6"/>
      <c r="C15" s="6"/>
      <c r="D15" s="6"/>
      <c r="E15" s="7"/>
      <c r="F15" s="7"/>
      <c r="G15" s="3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3"/>
      <c r="B16" s="3"/>
      <c r="C16" s="3"/>
      <c r="D16" s="3"/>
      <c r="E16" s="3"/>
      <c r="F16" s="3"/>
      <c r="G16" s="3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35" t="s">
        <v>8</v>
      </c>
      <c r="B17" s="2"/>
      <c r="C17" s="2"/>
      <c r="D17" s="2"/>
      <c r="E17" s="2"/>
      <c r="F17" s="2"/>
      <c r="G17" s="3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7"/>
      <c r="B18" s="36"/>
      <c r="C18" s="36"/>
      <c r="D18" s="36"/>
      <c r="E18" s="36"/>
      <c r="F18" s="36"/>
      <c r="G18" s="3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37" t="s">
        <v>9</v>
      </c>
      <c r="B19" s="38"/>
      <c r="C19" s="38"/>
      <c r="D19" s="38" t="s">
        <v>10</v>
      </c>
      <c r="E19" s="38" t="s">
        <v>11</v>
      </c>
      <c r="F19" s="13" t="s">
        <v>12</v>
      </c>
      <c r="G19" s="3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39" t="s">
        <v>13</v>
      </c>
      <c r="B20" s="40"/>
      <c r="C20" s="40"/>
      <c r="D20" s="41">
        <v>1.0</v>
      </c>
      <c r="E20" s="42">
        <v>1660.0</v>
      </c>
      <c r="F20" s="43"/>
      <c r="G20" s="19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3"/>
      <c r="B21" s="3"/>
      <c r="C21" s="3"/>
      <c r="D21" s="44" t="s">
        <v>14</v>
      </c>
      <c r="E21" s="45">
        <v>1.0</v>
      </c>
      <c r="F21" s="46">
        <f>(D20*E20)*E21</f>
        <v>1660</v>
      </c>
      <c r="G21" s="2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47" t="s">
        <v>15</v>
      </c>
      <c r="B22" s="48"/>
      <c r="C22" s="48"/>
      <c r="D22" s="48"/>
      <c r="E22" s="49"/>
      <c r="F22" s="50"/>
      <c r="G22" s="3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7"/>
      <c r="B23" s="36"/>
      <c r="C23" s="36"/>
      <c r="D23" s="36"/>
      <c r="E23" s="36"/>
      <c r="F23" s="36"/>
      <c r="G23" s="3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37" t="s">
        <v>9</v>
      </c>
      <c r="B24" s="38"/>
      <c r="C24" s="38"/>
      <c r="D24" s="38" t="s">
        <v>10</v>
      </c>
      <c r="E24" s="38" t="s">
        <v>11</v>
      </c>
      <c r="F24" s="13" t="s">
        <v>12</v>
      </c>
      <c r="G24" s="3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39" t="s">
        <v>16</v>
      </c>
      <c r="B25" s="40"/>
      <c r="C25" s="40"/>
      <c r="D25" s="41">
        <v>1.0</v>
      </c>
      <c r="E25" s="51">
        <v>748.0</v>
      </c>
      <c r="F25" s="43"/>
      <c r="G25" s="3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3"/>
      <c r="B26" s="3"/>
      <c r="C26" s="3"/>
      <c r="D26" s="44" t="s">
        <v>14</v>
      </c>
      <c r="E26" s="45">
        <v>1.0</v>
      </c>
      <c r="F26" s="46">
        <f>(D25*E25)*E26</f>
        <v>748</v>
      </c>
      <c r="G26" s="3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53" t="s">
        <v>17</v>
      </c>
      <c r="B27" s="54"/>
      <c r="C27" s="54"/>
      <c r="D27" s="54"/>
      <c r="E27" s="54"/>
      <c r="F27" s="54"/>
      <c r="G27" s="3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7"/>
      <c r="B28" s="36"/>
      <c r="C28" s="36"/>
      <c r="D28" s="36"/>
      <c r="E28" s="36"/>
      <c r="F28" s="36"/>
      <c r="G28" s="3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37" t="s">
        <v>9</v>
      </c>
      <c r="B29" s="38"/>
      <c r="C29" s="38"/>
      <c r="D29" s="38" t="s">
        <v>10</v>
      </c>
      <c r="E29" s="38" t="s">
        <v>11</v>
      </c>
      <c r="F29" s="13" t="s">
        <v>12</v>
      </c>
      <c r="G29" s="3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115" t="s">
        <v>18</v>
      </c>
      <c r="B30" s="40"/>
      <c r="C30" s="40"/>
      <c r="D30" s="41">
        <v>0.0</v>
      </c>
      <c r="E30" s="42">
        <v>1.5</v>
      </c>
      <c r="F30" s="43"/>
      <c r="G30" s="3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3"/>
      <c r="B31" s="3"/>
      <c r="C31" s="3"/>
      <c r="D31" s="44" t="s">
        <v>14</v>
      </c>
      <c r="E31" s="45">
        <v>1.0</v>
      </c>
      <c r="F31" s="46">
        <f>(D30*E30)*E31</f>
        <v>0</v>
      </c>
      <c r="G31" s="3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89"/>
      <c r="B32" s="90"/>
      <c r="C32" s="91"/>
      <c r="D32" s="103"/>
      <c r="E32" s="116"/>
      <c r="F32" s="94"/>
      <c r="G32" s="3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95" t="s">
        <v>19</v>
      </c>
      <c r="B33" s="96"/>
      <c r="C33" s="97"/>
      <c r="D33" s="98"/>
      <c r="E33" s="117"/>
      <c r="F33" s="118">
        <f>SUM(F21,F26,F31)</f>
        <v>2408</v>
      </c>
      <c r="G33" s="3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3"/>
      <c r="B34" s="3"/>
      <c r="C34" s="3"/>
      <c r="D34" s="106"/>
      <c r="E34" s="106"/>
      <c r="F34" s="107"/>
      <c r="G34" s="3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35" t="s">
        <v>20</v>
      </c>
      <c r="B35" s="2"/>
      <c r="C35" s="2"/>
      <c r="D35" s="2"/>
      <c r="E35" s="2"/>
      <c r="F35" s="2"/>
      <c r="G35" s="3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37" t="s">
        <v>9</v>
      </c>
      <c r="B36" s="38" t="s">
        <v>21</v>
      </c>
      <c r="C36" s="38" t="s">
        <v>10</v>
      </c>
      <c r="D36" s="38" t="s">
        <v>11</v>
      </c>
      <c r="E36" s="38" t="s">
        <v>22</v>
      </c>
      <c r="F36" s="13" t="s">
        <v>12</v>
      </c>
      <c r="G36" s="3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39" t="s">
        <v>23</v>
      </c>
      <c r="B37" s="40" t="s">
        <v>5</v>
      </c>
      <c r="C37" s="119">
        <f>BDI!C14</f>
        <v>0.3084</v>
      </c>
      <c r="D37" s="42">
        <f>F33</f>
        <v>2408</v>
      </c>
      <c r="E37" s="42">
        <f>C37*D37</f>
        <v>742.6272</v>
      </c>
      <c r="F37" s="43"/>
      <c r="G37" s="3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3"/>
      <c r="B38" s="3"/>
      <c r="C38" s="3"/>
      <c r="D38" s="106"/>
      <c r="E38" s="106"/>
      <c r="F38" s="118">
        <f>E37</f>
        <v>742.6272</v>
      </c>
      <c r="G38" s="3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3"/>
      <c r="B39" s="3"/>
      <c r="C39" s="3"/>
      <c r="D39" s="106"/>
      <c r="E39" s="106"/>
      <c r="F39" s="107"/>
      <c r="G39" s="3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95" t="s">
        <v>24</v>
      </c>
      <c r="B40" s="96"/>
      <c r="C40" s="97"/>
      <c r="D40" s="98"/>
      <c r="E40" s="117"/>
      <c r="F40" s="118">
        <f>+F38</f>
        <v>742.6272</v>
      </c>
      <c r="G40" s="3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3"/>
      <c r="B41" s="3"/>
      <c r="C41" s="3"/>
      <c r="D41" s="106"/>
      <c r="E41" s="106"/>
      <c r="F41" s="107"/>
      <c r="G41" s="3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95" t="s">
        <v>25</v>
      </c>
      <c r="B42" s="96"/>
      <c r="C42" s="97"/>
      <c r="D42" s="98"/>
      <c r="E42" s="117"/>
      <c r="F42" s="118">
        <f>F33+F40</f>
        <v>3150.6272</v>
      </c>
      <c r="G42" s="3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101"/>
      <c r="B43" s="102"/>
      <c r="C43" s="102"/>
      <c r="D43" s="92"/>
      <c r="E43" s="103"/>
      <c r="F43" s="94"/>
      <c r="G43" s="3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104" t="s">
        <v>10</v>
      </c>
      <c r="B44" s="96"/>
      <c r="C44" s="97"/>
      <c r="D44" s="98"/>
      <c r="E44" s="99"/>
      <c r="F44" s="120">
        <v>4.0</v>
      </c>
      <c r="G44" s="3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3"/>
      <c r="B45" s="3"/>
      <c r="C45" s="3"/>
      <c r="D45" s="106"/>
      <c r="E45" s="106"/>
      <c r="F45" s="107"/>
      <c r="G45" s="3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104" t="s">
        <v>31</v>
      </c>
      <c r="B46" s="96"/>
      <c r="C46" s="97"/>
      <c r="D46" s="98"/>
      <c r="E46" s="99" t="s">
        <v>34</v>
      </c>
      <c r="F46" s="118">
        <f>F42/F44</f>
        <v>787.6568</v>
      </c>
      <c r="G46" s="3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3"/>
      <c r="B47" s="3"/>
      <c r="C47" s="3"/>
      <c r="D47" s="106"/>
      <c r="E47" s="106"/>
      <c r="F47" s="107"/>
      <c r="G47" s="3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105" t="s">
        <v>32</v>
      </c>
      <c r="B48" s="2"/>
      <c r="C48" s="2"/>
      <c r="D48" s="2"/>
      <c r="E48" s="2"/>
      <c r="F48" s="2"/>
      <c r="G48" s="2"/>
      <c r="H48" s="2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3"/>
      <c r="B49" s="3"/>
      <c r="C49" s="3"/>
      <c r="D49" s="106"/>
      <c r="E49" s="106"/>
      <c r="F49" s="107"/>
      <c r="G49" s="3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3"/>
      <c r="B50" s="3"/>
      <c r="C50" s="3"/>
      <c r="D50" s="106"/>
      <c r="E50" s="106"/>
      <c r="F50" s="107"/>
      <c r="G50" s="3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3"/>
      <c r="B51" s="3"/>
      <c r="C51" s="3"/>
      <c r="D51" s="106"/>
      <c r="E51" s="106"/>
      <c r="F51" s="107"/>
      <c r="G51" s="3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3"/>
      <c r="B52" s="3"/>
      <c r="C52" s="3"/>
      <c r="D52" s="106"/>
      <c r="E52" s="106"/>
      <c r="F52" s="107"/>
      <c r="G52" s="3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108"/>
      <c r="B53" s="109"/>
      <c r="C53" s="110"/>
      <c r="D53" s="111"/>
      <c r="E53" s="112"/>
      <c r="F53" s="112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113"/>
      <c r="B54" s="109"/>
      <c r="C54" s="109"/>
      <c r="D54" s="114"/>
      <c r="E54" s="112"/>
      <c r="F54" s="112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ht="12.7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ht="12.7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ht="12.75" customHeight="1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ht="12.75" customHeight="1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ht="12.75" customHeight="1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ht="12.75" customHeight="1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ht="12.75" customHeight="1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ht="12.75" customHeight="1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ht="12.75" customHeight="1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ht="12.75" customHeight="1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ht="12.75" customHeight="1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ht="12.75" customHeight="1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</sheetData>
  <mergeCells count="8">
    <mergeCell ref="A1:F1"/>
    <mergeCell ref="A2:F2"/>
    <mergeCell ref="A3:F3"/>
    <mergeCell ref="A5:F5"/>
    <mergeCell ref="A17:F17"/>
    <mergeCell ref="A27:F27"/>
    <mergeCell ref="A35:F35"/>
    <mergeCell ref="A48:H48"/>
  </mergeCells>
  <printOptions/>
  <pageMargins bottom="0.7874015748031497" footer="0.0" header="0.0" left="0.5118110236220472" right="0.24" top="0.7874015748031497"/>
  <pageSetup fitToHeight="0"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6.25"/>
    <col customWidth="1" min="2" max="5" width="7.63"/>
    <col customWidth="1" min="6" max="6" width="8.75"/>
    <col customWidth="1" min="7" max="26" width="7.63"/>
  </cols>
  <sheetData>
    <row r="1" ht="14.25" customHeight="1">
      <c r="A1" s="121"/>
      <c r="B1" s="122"/>
      <c r="C1" s="122"/>
      <c r="D1" s="121"/>
      <c r="E1" s="123"/>
      <c r="F1" s="121"/>
      <c r="G1" s="121"/>
    </row>
    <row r="2" ht="14.25" customHeight="1">
      <c r="A2" s="124" t="s">
        <v>35</v>
      </c>
      <c r="B2" s="125"/>
      <c r="C2" s="125"/>
      <c r="D2" s="125"/>
      <c r="E2" s="125"/>
      <c r="F2" s="126"/>
      <c r="G2" s="127"/>
    </row>
    <row r="3" ht="14.25" customHeight="1">
      <c r="A3" s="128"/>
      <c r="B3" s="129"/>
      <c r="C3" s="129"/>
      <c r="D3" s="129"/>
      <c r="E3" s="129"/>
      <c r="F3" s="130"/>
      <c r="G3" s="127"/>
    </row>
    <row r="4" ht="14.25" customHeight="1">
      <c r="A4" s="131"/>
      <c r="B4" s="122"/>
      <c r="C4" s="122"/>
      <c r="D4" s="132" t="s">
        <v>36</v>
      </c>
      <c r="E4" s="133"/>
      <c r="F4" s="134"/>
      <c r="G4" s="121"/>
    </row>
    <row r="5" ht="14.25" customHeight="1">
      <c r="A5" s="135"/>
      <c r="B5" s="121"/>
      <c r="C5" s="121"/>
      <c r="D5" s="136" t="s">
        <v>37</v>
      </c>
      <c r="E5" s="137" t="s">
        <v>38</v>
      </c>
      <c r="F5" s="138" t="s">
        <v>39</v>
      </c>
      <c r="G5" s="121"/>
    </row>
    <row r="6" ht="14.25" customHeight="1">
      <c r="A6" s="139" t="s">
        <v>40</v>
      </c>
      <c r="B6" s="140" t="s">
        <v>41</v>
      </c>
      <c r="C6" s="141">
        <v>0.03</v>
      </c>
      <c r="D6" s="142">
        <v>0.0297</v>
      </c>
      <c r="E6" s="143">
        <v>0.0508</v>
      </c>
      <c r="F6" s="144">
        <v>0.0627</v>
      </c>
      <c r="G6" s="121"/>
    </row>
    <row r="7" ht="14.25" customHeight="1">
      <c r="A7" s="145" t="s">
        <v>42</v>
      </c>
      <c r="B7" s="146" t="s">
        <v>43</v>
      </c>
      <c r="C7" s="147">
        <v>0.025</v>
      </c>
      <c r="D7" s="142">
        <f>0.3%+0.56%</f>
        <v>0.0086</v>
      </c>
      <c r="E7" s="143">
        <f>0.48%+0.85%</f>
        <v>0.0133</v>
      </c>
      <c r="F7" s="144">
        <f>0.82%+0.89%</f>
        <v>0.0171</v>
      </c>
      <c r="G7" s="121"/>
    </row>
    <row r="8" ht="14.25" customHeight="1">
      <c r="A8" s="145" t="s">
        <v>44</v>
      </c>
      <c r="B8" s="146" t="s">
        <v>45</v>
      </c>
      <c r="C8" s="147">
        <v>0.15</v>
      </c>
      <c r="D8" s="142">
        <v>0.0778</v>
      </c>
      <c r="E8" s="143">
        <v>0.1085</v>
      </c>
      <c r="F8" s="144">
        <v>0.1355</v>
      </c>
      <c r="G8" s="121"/>
    </row>
    <row r="9" ht="14.25" customHeight="1">
      <c r="A9" s="145" t="s">
        <v>46</v>
      </c>
      <c r="B9" s="146" t="s">
        <v>47</v>
      </c>
      <c r="C9" s="148">
        <f>(1+E9)^(E10/252)-1</f>
        <v>0.006677526515</v>
      </c>
      <c r="D9" s="142" t="s">
        <v>48</v>
      </c>
      <c r="E9" s="149">
        <v>0.15</v>
      </c>
      <c r="F9" s="150"/>
      <c r="G9" s="121"/>
    </row>
    <row r="10" ht="14.25" customHeight="1">
      <c r="A10" s="145" t="s">
        <v>49</v>
      </c>
      <c r="B10" s="151" t="s">
        <v>50</v>
      </c>
      <c r="C10" s="148">
        <v>0.03</v>
      </c>
      <c r="D10" s="152" t="s">
        <v>51</v>
      </c>
      <c r="E10" s="153">
        <v>12.0</v>
      </c>
      <c r="F10" s="154"/>
      <c r="G10" s="121"/>
    </row>
    <row r="11" ht="14.25" customHeight="1">
      <c r="A11" s="155" t="s">
        <v>52</v>
      </c>
      <c r="B11" s="156"/>
      <c r="C11" s="157">
        <v>0.0365</v>
      </c>
      <c r="D11" s="158"/>
      <c r="E11" s="153"/>
      <c r="F11" s="154"/>
      <c r="G11" s="121"/>
    </row>
    <row r="12" ht="14.25" customHeight="1">
      <c r="A12" s="159" t="s">
        <v>53</v>
      </c>
      <c r="B12" s="160"/>
      <c r="C12" s="161"/>
      <c r="D12" s="158"/>
      <c r="E12" s="153"/>
      <c r="F12" s="154"/>
      <c r="G12" s="121"/>
    </row>
    <row r="13" ht="14.25" customHeight="1">
      <c r="A13" s="162" t="s">
        <v>54</v>
      </c>
      <c r="B13" s="163"/>
      <c r="C13" s="164"/>
      <c r="D13" s="158"/>
      <c r="E13" s="153"/>
      <c r="F13" s="154"/>
      <c r="G13" s="121"/>
    </row>
    <row r="14" ht="24.0" customHeight="1">
      <c r="A14" s="165" t="s">
        <v>55</v>
      </c>
      <c r="B14" s="166"/>
      <c r="C14" s="167">
        <f>ROUND((((1+C6+C7)*(1+C8)*(1+C9))/(1-(C10+C11))-1),4)</f>
        <v>0.3084</v>
      </c>
      <c r="D14" s="168">
        <v>0.2143</v>
      </c>
      <c r="E14" s="169">
        <v>0.2717</v>
      </c>
      <c r="F14" s="170">
        <v>0.3362</v>
      </c>
      <c r="G14" s="121"/>
    </row>
    <row r="15" ht="14.25" customHeight="1">
      <c r="A15" s="121"/>
      <c r="B15" s="121"/>
      <c r="C15" s="121"/>
      <c r="D15" s="121"/>
      <c r="E15" s="123"/>
      <c r="F15" s="121"/>
      <c r="G15" s="121"/>
    </row>
    <row r="16" ht="14.25" customHeight="1">
      <c r="A16" s="171"/>
      <c r="B16" s="171"/>
      <c r="C16" s="171"/>
      <c r="D16" s="171"/>
      <c r="E16" s="172"/>
      <c r="F16" s="171"/>
      <c r="G16" s="171"/>
    </row>
    <row r="17" ht="14.25" customHeight="1">
      <c r="A17" s="171"/>
      <c r="B17" s="171"/>
      <c r="C17" s="171"/>
      <c r="D17" s="171"/>
      <c r="E17" s="172"/>
      <c r="F17" s="171"/>
      <c r="G17" s="171"/>
    </row>
    <row r="18" ht="14.25" customHeight="1">
      <c r="A18" s="171"/>
      <c r="B18" s="171"/>
      <c r="C18" s="171"/>
      <c r="D18" s="171"/>
      <c r="E18" s="172"/>
      <c r="F18" s="171"/>
      <c r="G18" s="171"/>
    </row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3">
    <mergeCell ref="A2:F2"/>
    <mergeCell ref="D4:F4"/>
    <mergeCell ref="B10:B11"/>
  </mergeCells>
  <printOptions/>
  <pageMargins bottom="0.787401575" footer="0.0" header="0.0" left="0.511811024" right="0.511811024" top="0.787401575"/>
  <pageSetup paperSize="9" orientation="portrait"/>
  <drawing r:id="rId2"/>
  <legacy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2017-02-08T16:59:03Z</dcterms:created>
  <dc:creator>MEIOAMBIENTE</dc:creator>
</cp:coreProperties>
</file>